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<sst xmlns="http://schemas.openxmlformats.org/spreadsheetml/2006/main" count="73" uniqueCount="47">
  <si>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</si>
  <si>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</si>
  <si>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</si>
  <si>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</si>
  <si>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</si>
  <si>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</si>
  <si>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</si>
  <si>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</si>
  <si>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</si>
  <si>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</si>
  <si>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</si>
  <si>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</si>
  <si>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</si>
  <si>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</si>
  <si>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</si>
  <si>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</si>
  <si>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</si>
  <si>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</si>
  <si>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</si>
  <si>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</si>
  <si>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</si>
  <si>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</si>
  <si>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</si>
  <si>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</si>
  <si>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</si>
  <si>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</si>
  <si>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</si>
  <si>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</si>
  <si>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</si>
  <si>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</si>
  <si>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</si>
  <si>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</si>
  <si>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</si>
  <si>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</si>
  <si>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</si>
  <si>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</si>
  <si>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Нижняя Мондома</t>
  </si>
  <si>
    <t xml:space="preserve"> 0,4 Нижняя Мондома ТСН ао</t>
  </si>
  <si>
    <t xml:space="preserve"> 10 Нижняя Мондома Т 1 ап</t>
  </si>
  <si>
    <t xml:space="preserve"> 10 Нижняя Мондома-Завод ао</t>
  </si>
  <si>
    <t xml:space="preserve"> 10 Нижняя Мондома-Куность ао</t>
  </si>
  <si>
    <t xml:space="preserve"> 10 Нижняя Мондома-Куность ап</t>
  </si>
  <si>
    <t xml:space="preserve"> 10 Нижняя Мондома-Нижний склад ао</t>
  </si>
  <si>
    <t xml:space="preserve"> 10 Нижняя Мондома-Поселок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</si>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</sst>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F22" sqref="F2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125.60000000000001</v>
      </c>
      <c r="D10" s="15">
        <v>114.8</v>
      </c>
      <c r="E10" s="15">
        <v>97.600000000000009</v>
      </c>
      <c r="F10" s="15">
        <v>98.8</v>
      </c>
      <c r="G10" s="15">
        <v>96.8</v>
      </c>
      <c r="H10" s="15">
        <v>96.8</v>
      </c>
      <c r="I10" s="15">
        <v>94.4</v>
      </c>
      <c r="J10" s="15">
        <v>81.600000000000009</v>
      </c>
      <c r="K10" s="15">
        <v>102.4</v>
      </c>
      <c r="L10" s="16">
        <v>96</v>
      </c>
      <c r="M10" s="16">
        <v>92</v>
      </c>
      <c r="N10" s="16">
        <v>93.2</v>
      </c>
      <c r="O10" s="16">
        <v>72.400000000000006</v>
      </c>
      <c r="P10" s="16">
        <v>97.2</v>
      </c>
      <c r="Q10" s="16">
        <v>104.8</v>
      </c>
      <c r="R10" s="16">
        <v>44</v>
      </c>
      <c r="S10" s="16">
        <v>0</v>
      </c>
      <c r="T10" s="16">
        <v>0</v>
      </c>
      <c r="U10" s="16">
        <v>0</v>
      </c>
      <c r="V10" s="16">
        <v>74.8</v>
      </c>
      <c r="W10" s="16">
        <v>110</v>
      </c>
      <c r="X10" s="16">
        <v>90.8</v>
      </c>
      <c r="Y10" s="16">
        <v>123.60000000000001</v>
      </c>
      <c r="Z10" s="55">
        <v>134.80000000000001</v>
      </c>
      <c r="AA10" s="65">
        <v>2042.3999999999999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264.60000000000002</v>
      </c>
      <c r="D12" s="15">
        <v>254.70000000000002</v>
      </c>
      <c r="E12" s="15">
        <v>238.20000000000002</v>
      </c>
      <c r="F12" s="15">
        <v>242.70000000000002</v>
      </c>
      <c r="G12" s="15">
        <v>246.9</v>
      </c>
      <c r="H12" s="15">
        <v>236.70000000000002</v>
      </c>
      <c r="I12" s="15">
        <v>237</v>
      </c>
      <c r="J12" s="15">
        <v>213</v>
      </c>
      <c r="K12" s="15">
        <v>233.70000000000002</v>
      </c>
      <c r="L12" s="16">
        <v>223.8</v>
      </c>
      <c r="M12" s="16">
        <v>216.9</v>
      </c>
      <c r="N12" s="16">
        <v>221.4</v>
      </c>
      <c r="O12" s="16">
        <v>197.1</v>
      </c>
      <c r="P12" s="16">
        <v>224.1</v>
      </c>
      <c r="Q12" s="16">
        <v>231.6</v>
      </c>
      <c r="R12" s="16">
        <v>111.3</v>
      </c>
      <c r="S12" s="16">
        <v>0</v>
      </c>
      <c r="T12" s="16">
        <v>0</v>
      </c>
      <c r="U12" s="16">
        <v>0</v>
      </c>
      <c r="V12" s="16">
        <v>166.8</v>
      </c>
      <c r="W12" s="16">
        <v>228.6</v>
      </c>
      <c r="X12" s="16">
        <v>207.6</v>
      </c>
      <c r="Y12" s="16">
        <v>238.5</v>
      </c>
      <c r="Z12" s="55">
        <v>249.9</v>
      </c>
      <c r="AA12" s="65">
        <v>4685.1000000000004</v>
      </c>
    </row>
    <row r="13" spans="1:27" x14ac:dyDescent="0.2">
      <c r="A13" s="7"/>
      <c r="B13" s="8" t="s">
        <v>42</v>
      </c>
      <c r="C13" s="14">
        <v>91.600000000000009</v>
      </c>
      <c r="D13" s="15">
        <v>94.4</v>
      </c>
      <c r="E13" s="15">
        <v>96</v>
      </c>
      <c r="F13" s="15">
        <v>100.8</v>
      </c>
      <c r="G13" s="15">
        <v>107.2</v>
      </c>
      <c r="H13" s="15">
        <v>97.600000000000009</v>
      </c>
      <c r="I13" s="15">
        <v>102.8</v>
      </c>
      <c r="J13" s="15">
        <v>92.4</v>
      </c>
      <c r="K13" s="15">
        <v>86.4</v>
      </c>
      <c r="L13" s="16">
        <v>81.600000000000009</v>
      </c>
      <c r="M13" s="16">
        <v>83.2</v>
      </c>
      <c r="N13" s="16">
        <v>86.4</v>
      </c>
      <c r="O13" s="16">
        <v>86.4</v>
      </c>
      <c r="P13" s="16">
        <v>86.4</v>
      </c>
      <c r="Q13" s="16">
        <v>82.4</v>
      </c>
      <c r="R13" s="16">
        <v>47.2</v>
      </c>
      <c r="S13" s="16">
        <v>0</v>
      </c>
      <c r="T13" s="16">
        <v>0</v>
      </c>
      <c r="U13" s="16">
        <v>0</v>
      </c>
      <c r="V13" s="16">
        <v>59.6</v>
      </c>
      <c r="W13" s="16">
        <v>76.8</v>
      </c>
      <c r="X13" s="16">
        <v>77.2</v>
      </c>
      <c r="Y13" s="16">
        <v>76</v>
      </c>
      <c r="Z13" s="55">
        <v>75.2</v>
      </c>
      <c r="AA13" s="65">
        <v>1787.6000000000004</v>
      </c>
    </row>
    <row r="14" spans="1:27" x14ac:dyDescent="0.2">
      <c r="A14" s="7"/>
      <c r="B14" s="8" t="s">
        <v>43</v>
      </c>
      <c r="C14" s="14">
        <v>50.4</v>
      </c>
      <c r="D14" s="15">
        <v>50.800000000000004</v>
      </c>
      <c r="E14" s="15">
        <v>52.4</v>
      </c>
      <c r="F14" s="15">
        <v>50.800000000000004</v>
      </c>
      <c r="G14" s="15">
        <v>50.800000000000004</v>
      </c>
      <c r="H14" s="15">
        <v>50</v>
      </c>
      <c r="I14" s="15">
        <v>47.6</v>
      </c>
      <c r="J14" s="15">
        <v>50.800000000000004</v>
      </c>
      <c r="K14" s="15">
        <v>52.800000000000004</v>
      </c>
      <c r="L14" s="16">
        <v>54</v>
      </c>
      <c r="M14" s="16">
        <v>50.800000000000004</v>
      </c>
      <c r="N14" s="16">
        <v>51.6</v>
      </c>
      <c r="O14" s="16">
        <v>52.800000000000004</v>
      </c>
      <c r="P14" s="16">
        <v>49.6</v>
      </c>
      <c r="Q14" s="16">
        <v>52</v>
      </c>
      <c r="R14" s="16">
        <v>26.400000000000002</v>
      </c>
      <c r="S14" s="16">
        <v>0</v>
      </c>
      <c r="T14" s="16">
        <v>0</v>
      </c>
      <c r="U14" s="16">
        <v>0</v>
      </c>
      <c r="V14" s="16">
        <v>39.6</v>
      </c>
      <c r="W14" s="16">
        <v>51.6</v>
      </c>
      <c r="X14" s="16">
        <v>50</v>
      </c>
      <c r="Y14" s="16">
        <v>46.800000000000004</v>
      </c>
      <c r="Z14" s="55">
        <v>46</v>
      </c>
      <c r="AA14" s="65">
        <v>1027.5999999999999</v>
      </c>
    </row>
    <row r="15" spans="1:27" s="63" customFormat="1" ht="16.5" thickBot="1" x14ac:dyDescent="0.3">
      <c r="A15" s="58"/>
      <c r="B15" s="59" t="s">
        <v>2</v>
      </c>
      <c r="C15" s="60">
        <f>SUM(C8:C14)</f>
        <v>532.20000000000005</v>
      </c>
      <c r="D15" s="60">
        <f>SUM(D8:D14)</f>
        <v>514.69999999999993</v>
      </c>
      <c r="E15" s="60">
        <f>SUM(E8:E14)</f>
        <v>484.2</v>
      </c>
      <c r="F15" s="60">
        <f>SUM(F8:F14)</f>
        <v>493.1</v>
      </c>
      <c r="G15" s="60">
        <f>SUM(G8:G14)</f>
        <v>501.7</v>
      </c>
      <c r="H15" s="60">
        <f>SUM(H8:H14)</f>
        <v>481.1</v>
      </c>
      <c r="I15" s="60">
        <f>SUM(I8:I14)</f>
        <v>481.8</v>
      </c>
      <c r="J15" s="60">
        <f>SUM(J8:J14)</f>
        <v>437.8</v>
      </c>
      <c r="K15" s="60">
        <f>SUM(K8:K14)</f>
        <v>475.3</v>
      </c>
      <c r="L15" s="60">
        <f>SUM(L8:L14)</f>
        <v>455.40000000000003</v>
      </c>
      <c r="M15" s="60">
        <f>SUM(M8:M14)</f>
        <v>442.9</v>
      </c>
      <c r="N15" s="60">
        <f>SUM(N8:N14)</f>
        <v>452.6</v>
      </c>
      <c r="O15" s="60">
        <f>SUM(O8:O14)</f>
        <v>408.7</v>
      </c>
      <c r="P15" s="60">
        <f>SUM(P8:P14)</f>
        <v>457.30000000000007</v>
      </c>
      <c r="Q15" s="60">
        <f>SUM(Q8:Q14)</f>
        <v>470.79999999999995</v>
      </c>
      <c r="R15" s="60">
        <f>SUM(R8:R14)</f>
        <v>228.9</v>
      </c>
      <c r="S15" s="60">
        <f>SUM(S8:S14)</f>
        <v>0</v>
      </c>
      <c r="T15" s="60">
        <f>SUM(T8:T14)</f>
        <v>0</v>
      </c>
      <c r="U15" s="60">
        <f>SUM(U8:U14)</f>
        <v>0</v>
      </c>
      <c r="V15" s="60">
        <f>SUM(V8:V14)</f>
        <v>340.80000000000007</v>
      </c>
      <c r="W15" s="60">
        <f>SUM(W8:W14)</f>
        <v>467.00000000000006</v>
      </c>
      <c r="X15" s="60">
        <f>SUM(X8:X14)</f>
        <v>425.59999999999997</v>
      </c>
      <c r="Y15" s="60">
        <f>SUM(Y8:Y14)</f>
        <v>484.90000000000003</v>
      </c>
      <c r="Z15" s="61">
        <f>SUM(Z8:Z14)</f>
        <v>505.90000000000003</v>
      </c>
      <c r="AA15" s="62">
        <f>SUM(AA8:AA14)</f>
        <v>9542.7000000000007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Нижняя Мондома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Нижняя Мондома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2018-06-21T08:31:38Z</dcterms:modified>
</cp:coreProperties>
</file>